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-120" yWindow="-120" windowWidth="20730" windowHeight="11760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B2" i="1"/>
  <c r="C2" i="1"/>
  <c r="D2" i="1"/>
  <c r="E2" i="1"/>
  <c r="F2" i="1"/>
  <c r="G2" i="1"/>
  <c r="H2" i="1"/>
  <c r="A3" i="1"/>
  <c r="B3" i="1"/>
  <c r="C3" i="1"/>
  <c r="D3" i="1"/>
  <c r="E3" i="1"/>
  <c r="F3" i="1"/>
  <c r="G3" i="1"/>
  <c r="H3" i="1"/>
  <c r="A4" i="1"/>
  <c r="B4" i="1"/>
  <c r="C4" i="1"/>
  <c r="D4" i="1"/>
  <c r="E4" i="1"/>
  <c r="F4" i="1"/>
  <c r="G4" i="1"/>
  <c r="H4" i="1"/>
  <c r="A5" i="1"/>
  <c r="B5" i="1"/>
  <c r="C5" i="1"/>
  <c r="D5" i="1"/>
  <c r="E5" i="1"/>
  <c r="F5" i="1"/>
  <c r="G5" i="1"/>
  <c r="H5" i="1"/>
  <c r="A6" i="1"/>
  <c r="B6" i="1"/>
  <c r="C6" i="1"/>
  <c r="D6" i="1"/>
  <c r="E6" i="1"/>
  <c r="F6" i="1"/>
  <c r="G6" i="1"/>
  <c r="H6" i="1"/>
  <c r="A7" i="1"/>
  <c r="B7" i="1"/>
  <c r="C7" i="1"/>
  <c r="D7" i="1"/>
  <c r="E7" i="1"/>
  <c r="F7" i="1"/>
  <c r="G7" i="1"/>
  <c r="H7" i="1"/>
  <c r="A8" i="1"/>
  <c r="B8" i="1"/>
  <c r="C8" i="1"/>
  <c r="D8" i="1"/>
  <c r="E8" i="1"/>
  <c r="F8" i="1"/>
  <c r="G8" i="1"/>
  <c r="H8" i="1"/>
  <c r="A9" i="1"/>
  <c r="B9" i="1"/>
  <c r="C9" i="1"/>
  <c r="D9" i="1"/>
  <c r="E9" i="1"/>
  <c r="F9" i="1"/>
  <c r="G9" i="1"/>
  <c r="H9" i="1"/>
  <c r="A10" i="1"/>
  <c r="B10" i="1"/>
  <c r="C10" i="1"/>
  <c r="D10" i="1"/>
  <c r="E10" i="1"/>
  <c r="F10" i="1"/>
  <c r="G10" i="1"/>
  <c r="H10" i="1"/>
  <c r="A11" i="1"/>
  <c r="B11" i="1"/>
  <c r="C11" i="1"/>
  <c r="D11" i="1"/>
  <c r="E11" i="1"/>
  <c r="F11" i="1"/>
  <c r="G11" i="1"/>
  <c r="H11" i="1"/>
  <c r="A12" i="1"/>
  <c r="B12" i="1"/>
  <c r="C12" i="1"/>
  <c r="D12" i="1"/>
  <c r="E12" i="1"/>
  <c r="F12" i="1"/>
  <c r="G12" i="1"/>
  <c r="H12" i="1"/>
  <c r="A13" i="1"/>
  <c r="B13" i="1"/>
  <c r="C13" i="1"/>
  <c r="D13" i="1"/>
  <c r="E13" i="1"/>
  <c r="F13" i="1"/>
  <c r="G13" i="1"/>
  <c r="H13" i="1"/>
  <c r="A14" i="1"/>
  <c r="B14" i="1"/>
  <c r="C14" i="1"/>
  <c r="D14" i="1"/>
  <c r="E14" i="1"/>
  <c r="F14" i="1"/>
  <c r="G14" i="1"/>
  <c r="H14" i="1"/>
  <c r="A15" i="1"/>
  <c r="B15" i="1"/>
  <c r="C15" i="1"/>
  <c r="D15" i="1"/>
  <c r="E15" i="1"/>
  <c r="F15" i="1"/>
  <c r="G15" i="1"/>
  <c r="H15" i="1"/>
  <c r="A16" i="1"/>
  <c r="B16" i="1"/>
  <c r="C16" i="1"/>
  <c r="D16" i="1"/>
  <c r="E16" i="1"/>
  <c r="F16" i="1"/>
  <c r="G16" i="1"/>
  <c r="H16" i="1"/>
  <c r="A17" i="1"/>
  <c r="B17" i="1"/>
  <c r="C17" i="1"/>
  <c r="D17" i="1"/>
  <c r="E17" i="1"/>
  <c r="F17" i="1"/>
  <c r="G17" i="1"/>
  <c r="H17" i="1"/>
  <c r="A18" i="1"/>
  <c r="B18" i="1"/>
  <c r="C18" i="1"/>
  <c r="D18" i="1"/>
  <c r="E18" i="1"/>
  <c r="F18" i="1"/>
  <c r="G18" i="1"/>
  <c r="H18" i="1"/>
  <c r="A19" i="1"/>
  <c r="B19" i="1"/>
  <c r="C19" i="1"/>
  <c r="D19" i="1"/>
  <c r="E19" i="1"/>
  <c r="F19" i="1"/>
  <c r="G19" i="1"/>
  <c r="H19" i="1"/>
  <c r="A20" i="1"/>
  <c r="B20" i="1"/>
  <c r="C20" i="1"/>
  <c r="D20" i="1"/>
  <c r="E20" i="1"/>
  <c r="F20" i="1"/>
  <c r="G20" i="1"/>
  <c r="H20" i="1"/>
  <c r="A21" i="1"/>
  <c r="B21" i="1"/>
  <c r="C21" i="1"/>
  <c r="D21" i="1"/>
  <c r="E21" i="1"/>
  <c r="F21" i="1"/>
  <c r="G21" i="1"/>
  <c r="H21" i="1"/>
  <c r="A22" i="1"/>
  <c r="B22" i="1"/>
  <c r="C22" i="1"/>
  <c r="D22" i="1"/>
  <c r="E22" i="1"/>
  <c r="F22" i="1"/>
  <c r="G22" i="1"/>
  <c r="H22" i="1"/>
  <c r="A23" i="1"/>
  <c r="B23" i="1"/>
  <c r="C23" i="1"/>
  <c r="D23" i="1"/>
  <c r="E23" i="1"/>
  <c r="F23" i="1"/>
  <c r="G23" i="1"/>
  <c r="H23" i="1"/>
  <c r="A24" i="1"/>
  <c r="B24" i="1"/>
  <c r="C24" i="1"/>
  <c r="D24" i="1"/>
  <c r="E24" i="1"/>
  <c r="F24" i="1"/>
  <c r="G24" i="1"/>
  <c r="H24" i="1"/>
  <c r="A25" i="1"/>
  <c r="B25" i="1"/>
  <c r="C25" i="1"/>
  <c r="D25" i="1"/>
  <c r="E25" i="1"/>
  <c r="F25" i="1"/>
  <c r="G25" i="1"/>
  <c r="H25" i="1"/>
  <c r="A26" i="1"/>
  <c r="B26" i="1"/>
  <c r="C26" i="1"/>
  <c r="D26" i="1"/>
  <c r="E26" i="1"/>
  <c r="F26" i="1"/>
  <c r="G26" i="1"/>
  <c r="H26" i="1"/>
  <c r="A27" i="1"/>
  <c r="B27" i="1"/>
  <c r="C27" i="1"/>
  <c r="D27" i="1"/>
  <c r="E27" i="1"/>
  <c r="F27" i="1"/>
  <c r="G27" i="1"/>
  <c r="H27" i="1"/>
  <c r="A28" i="1"/>
  <c r="B28" i="1"/>
  <c r="C28" i="1"/>
  <c r="D28" i="1"/>
  <c r="E28" i="1"/>
  <c r="F28" i="1"/>
  <c r="G28" i="1"/>
  <c r="H28" i="1"/>
  <c r="A29" i="1"/>
  <c r="B29" i="1"/>
  <c r="C29" i="1"/>
  <c r="D29" i="1"/>
  <c r="E29" i="1"/>
  <c r="F29" i="1"/>
  <c r="G29" i="1"/>
  <c r="H29" i="1"/>
  <c r="A30" i="1"/>
  <c r="B30" i="1"/>
  <c r="C30" i="1"/>
  <c r="D30" i="1"/>
  <c r="E30" i="1"/>
  <c r="F30" i="1"/>
  <c r="G30" i="1"/>
  <c r="H30" i="1"/>
  <c r="A31" i="1"/>
  <c r="B31" i="1"/>
  <c r="C31" i="1"/>
  <c r="D31" i="1"/>
  <c r="E31" i="1"/>
  <c r="F31" i="1"/>
  <c r="G31" i="1"/>
  <c r="H31" i="1"/>
</calcChain>
</file>

<file path=xl/sharedStrings.xml><?xml version="1.0" encoding="utf-8"?>
<sst xmlns="http://schemas.openxmlformats.org/spreadsheetml/2006/main" count="40" uniqueCount="36">
  <si>
    <t>177 DE 2009</t>
  </si>
  <si>
    <t>001 DE 2012</t>
  </si>
  <si>
    <t>139 DE 2010</t>
  </si>
  <si>
    <t>103 DE 2012</t>
  </si>
  <si>
    <t>019 DE 2012</t>
  </si>
  <si>
    <t>020 DE 2012</t>
  </si>
  <si>
    <t>190 DE 2016</t>
  </si>
  <si>
    <t>152 DE 2011</t>
  </si>
  <si>
    <t>537 DE 2014</t>
  </si>
  <si>
    <t>146 DE 2011</t>
  </si>
  <si>
    <t>277 DE 2013</t>
  </si>
  <si>
    <t>396 DE 2016</t>
  </si>
  <si>
    <t>239 DE 2015</t>
  </si>
  <si>
    <t>016 DE 2004</t>
  </si>
  <si>
    <t>421 DE 2015</t>
  </si>
  <si>
    <t>013 DE 2016</t>
  </si>
  <si>
    <t>870 DE 2014</t>
  </si>
  <si>
    <t>181 DE 2009</t>
  </si>
  <si>
    <t>094 DE 2007</t>
  </si>
  <si>
    <t>461 DE 2014</t>
  </si>
  <si>
    <t>N/A</t>
  </si>
  <si>
    <t>351 DE 2015</t>
  </si>
  <si>
    <t>033 DE 2009</t>
  </si>
  <si>
    <t>CONCEPTO</t>
  </si>
  <si>
    <t>TIPO DEUDOR</t>
  </si>
  <si>
    <t>NÚMERO OBLIGACIÓN</t>
  </si>
  <si>
    <t>NO. IDENTIFICACIÓN</t>
  </si>
  <si>
    <t>TIPO IDENTIFICACIÓN</t>
  </si>
  <si>
    <t>NOMBRES Y APELLIDO</t>
  </si>
  <si>
    <t>VALOR DE LA OBLIGACIÓN</t>
  </si>
  <si>
    <t>ESTADO DE LA DEUDA</t>
  </si>
  <si>
    <t>NO. EXPEDIENTE</t>
  </si>
  <si>
    <t>NO. RADICADO</t>
  </si>
  <si>
    <t>004 DE 2006</t>
  </si>
  <si>
    <t>221 DE 2013</t>
  </si>
  <si>
    <t>006 DE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</si>
</sst>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\ * #,##0_-;\-&quot;$&quot;\ * #,##0_-;_-&quot;$&quot;\ * &quot;-&quot;_-;_-@_-"/>
    <numFmt numFmtId="41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2" borderId="1" applyNumberFormat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42" fontId="0" fillId="0" borderId="2" xfId="2" applyFont="1" applyBorder="1" applyAlignment="1">
      <alignment horizontal="center" vertical="center"/>
    </xf>
    <xf numFmtId="0" fontId="2" fillId="2" borderId="1" xfId="3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42" fontId="0" fillId="6" borderId="2" xfId="2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42" fontId="0" fillId="6" borderId="2" xfId="2" applyFont="1" applyFill="1" applyBorder="1" applyAlignment="1">
      <alignment horizontal="center"/>
    </xf>
    <xf numFmtId="0" fontId="2" fillId="2" borderId="3" xfId="3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6" borderId="2" xfId="1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1" fontId="2" fillId="2" borderId="2" xfId="3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3" fillId="0" borderId="2" xfId="0" applyNumberFormat="1" applyFont="1" applyBorder="1" applyAlignment="1">
      <alignment horizontal="center"/>
    </xf>
  </cellXfs>
  <cellStyles count="4">
    <cellStyle name="Millares [0]" xfId="1" builtinId="6"/>
    <cellStyle name="Moneda [0]" xfId="2" builtinId="7"/>
    <cellStyle name="Normal" xfId="0" builtinId="0"/>
    <cellStyle name="Salida" xfId="3" builtinId="21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ME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GN2009_BDME_REPORTE_SEMESTRAL"/>
    </sheetNames>
    <sheetDataSet>
      <sheetData sheetId="0">
        <row r="12">
          <cell r="A12" t="str">
            <v>DEUDOR PRINCIPAL</v>
          </cell>
          <cell r="B12" t="str">
            <v>PERSONA NATURAL</v>
          </cell>
          <cell r="C12" t="str">
            <v>OEF-2013-0140</v>
          </cell>
          <cell r="D12">
            <v>79561727</v>
          </cell>
          <cell r="E12" t="str">
            <v>CEDULA DE CIUDADANIA</v>
          </cell>
          <cell r="F12" t="str">
            <v>SEGUNDO MARCO TULIO MAYORGA NUMPAQUE</v>
          </cell>
          <cell r="G12">
            <v>8466750</v>
          </cell>
          <cell r="H12" t="str">
            <v>SIN LEYENDA</v>
          </cell>
        </row>
        <row r="13">
          <cell r="A13" t="str">
            <v>DEUDOR PRINCIPAL</v>
          </cell>
          <cell r="B13" t="str">
            <v>PERSONA NATURAL</v>
          </cell>
          <cell r="C13" t="str">
            <v>OGC-2020-4407</v>
          </cell>
          <cell r="D13">
            <v>19396431</v>
          </cell>
          <cell r="E13" t="str">
            <v>CEDULA DE CIUDADANIA</v>
          </cell>
          <cell r="F13" t="str">
            <v>MAXIMILIANO VARGAS MORALES</v>
          </cell>
          <cell r="G13">
            <v>7594000</v>
          </cell>
          <cell r="H13" t="str">
            <v>SIN LEYENDA</v>
          </cell>
        </row>
        <row r="14">
          <cell r="A14" t="str">
            <v>DEUDOR PRINCIPAL</v>
          </cell>
          <cell r="B14" t="str">
            <v>PERSONA NATURAL</v>
          </cell>
          <cell r="C14" t="str">
            <v>OGC-2016-0418</v>
          </cell>
          <cell r="D14">
            <v>19063379</v>
          </cell>
          <cell r="E14" t="str">
            <v>CEDULA DE CIUDADANIA</v>
          </cell>
          <cell r="F14" t="str">
            <v>JULIO BERNARDO BECERRA GOMEZ</v>
          </cell>
          <cell r="G14">
            <v>11426000</v>
          </cell>
          <cell r="H14" t="str">
            <v>SIN LEYENDA</v>
          </cell>
        </row>
        <row r="15">
          <cell r="A15" t="str">
            <v>DEUDOR PRINCIPAL</v>
          </cell>
          <cell r="B15" t="str">
            <v>PERSONA NATURAL</v>
          </cell>
          <cell r="C15" t="str">
            <v>COACTIVO 8100078555</v>
          </cell>
          <cell r="D15">
            <v>39713381</v>
          </cell>
          <cell r="E15" t="str">
            <v>CEDULA DE CIUDADANIA</v>
          </cell>
          <cell r="F15" t="str">
            <v>BLANCA NELLY CASTRO GUERRERO</v>
          </cell>
          <cell r="G15">
            <v>7259000</v>
          </cell>
          <cell r="H15" t="str">
            <v>SIN LEYENDA</v>
          </cell>
        </row>
        <row r="16">
          <cell r="A16" t="str">
            <v>DEUDOR PRINCIPAL</v>
          </cell>
          <cell r="B16" t="str">
            <v>PERSONA NATURAL</v>
          </cell>
          <cell r="C16" t="str">
            <v>OGC-2017-0680</v>
          </cell>
          <cell r="D16">
            <v>80114310</v>
          </cell>
          <cell r="E16" t="str">
            <v>CEDULA DE CIUDADANIA</v>
          </cell>
          <cell r="F16" t="str">
            <v>CARLOS JOAU GARCIA FONSECA</v>
          </cell>
          <cell r="G16">
            <v>20581000</v>
          </cell>
          <cell r="H16" t="str">
            <v>SIN LEYENDA</v>
          </cell>
        </row>
        <row r="17">
          <cell r="A17" t="str">
            <v>DEUDOR PRINCIPAL</v>
          </cell>
          <cell r="B17" t="str">
            <v>PERSONA NATURAL</v>
          </cell>
          <cell r="C17" t="str">
            <v>OGC-2017-0882</v>
          </cell>
          <cell r="D17">
            <v>79561393</v>
          </cell>
          <cell r="E17" t="str">
            <v>CEDULA DE CIUDADANIA</v>
          </cell>
          <cell r="F17" t="str">
            <v>JOSE HERNANDO ROA MARTINEZ</v>
          </cell>
          <cell r="G17">
            <v>7556000</v>
          </cell>
          <cell r="H17" t="str">
            <v>SIN LEYENDA</v>
          </cell>
        </row>
        <row r="18">
          <cell r="A18" t="str">
            <v>DEUDOR PRINCIPAL</v>
          </cell>
          <cell r="B18" t="str">
            <v>PERSONA NATURAL</v>
          </cell>
          <cell r="C18" t="str">
            <v>COACTIVO 8100078530</v>
          </cell>
          <cell r="D18">
            <v>52874805</v>
          </cell>
          <cell r="E18" t="str">
            <v>CEDULA DE CIUDADANIA</v>
          </cell>
          <cell r="F18" t="str">
            <v>LUZ MARINA CHIBUQUE</v>
          </cell>
          <cell r="G18">
            <v>8593662</v>
          </cell>
          <cell r="H18" t="str">
            <v>SIN LEYENDA</v>
          </cell>
        </row>
        <row r="19">
          <cell r="A19" t="str">
            <v>DEUDOR PRINCIPAL</v>
          </cell>
          <cell r="B19" t="str">
            <v>PERSONA NATURAL</v>
          </cell>
          <cell r="C19" t="str">
            <v>OGC-2017-1111</v>
          </cell>
          <cell r="D19">
            <v>39713381</v>
          </cell>
          <cell r="E19" t="str">
            <v>CEDULA DE CIUDADANIA</v>
          </cell>
          <cell r="F19" t="str">
            <v>BLANCA NELLY CASTRO GUERRERO</v>
          </cell>
          <cell r="G19">
            <v>7259000</v>
          </cell>
          <cell r="H19" t="str">
            <v>SIN LEYENDA</v>
          </cell>
        </row>
        <row r="20">
          <cell r="A20" t="str">
            <v>DEUDOR PRINCIPAL</v>
          </cell>
          <cell r="B20" t="str">
            <v>PERSONA NATURAL</v>
          </cell>
          <cell r="C20" t="str">
            <v>OGC-2020-1879</v>
          </cell>
          <cell r="D20">
            <v>79603003</v>
          </cell>
          <cell r="E20" t="str">
            <v>CEDULA DE CIUDADANIA</v>
          </cell>
          <cell r="F20" t="str">
            <v>LUIS FERNANDO BUITRAGO PRECIADO</v>
          </cell>
          <cell r="G20">
            <v>13196000</v>
          </cell>
          <cell r="H20" t="str">
            <v>SIN LEYENDA</v>
          </cell>
        </row>
        <row r="21">
          <cell r="A21" t="str">
            <v>DEUDOR PRINCIPAL</v>
          </cell>
          <cell r="B21" t="str">
            <v>PERSONA NATURAL</v>
          </cell>
          <cell r="C21" t="str">
            <v>OGC-2018-0406</v>
          </cell>
          <cell r="D21">
            <v>79811030</v>
          </cell>
          <cell r="E21" t="str">
            <v>CEDULA DE CIUDADANIA</v>
          </cell>
          <cell r="F21" t="str">
            <v>MARCOS EDUARDO BERMUDEZ CHAPARRO</v>
          </cell>
          <cell r="G21">
            <v>22350000</v>
          </cell>
          <cell r="H21" t="str">
            <v>SIN LEYENDA</v>
          </cell>
        </row>
        <row r="22">
          <cell r="A22" t="str">
            <v>DEUDOR PRINCIPAL</v>
          </cell>
          <cell r="B22" t="str">
            <v>PERSONA NATURAL</v>
          </cell>
          <cell r="C22" t="str">
            <v>OGC-2018-0411</v>
          </cell>
          <cell r="D22">
            <v>3202616</v>
          </cell>
          <cell r="E22" t="str">
            <v>CEDULA DE CIUDADANIA</v>
          </cell>
          <cell r="F22" t="str">
            <v>CARLOS HERNANDO VIVAS HERNANDEZ</v>
          </cell>
          <cell r="G22">
            <v>6800000</v>
          </cell>
          <cell r="H22" t="str">
            <v>SIN LEYENDA</v>
          </cell>
        </row>
        <row r="23">
          <cell r="A23" t="str">
            <v>DEUDOR PRINCIPAL</v>
          </cell>
          <cell r="B23" t="str">
            <v>PERSONA NATURAL</v>
          </cell>
          <cell r="C23" t="str">
            <v>OGC-2018-0440</v>
          </cell>
          <cell r="D23">
            <v>19396431</v>
          </cell>
          <cell r="E23" t="str">
            <v>CEDULA DE CIUDADANIA</v>
          </cell>
          <cell r="F23" t="str">
            <v>MAXIMILIANO VARGAS MORALES</v>
          </cell>
          <cell r="G23">
            <v>7594000</v>
          </cell>
          <cell r="H23" t="str">
            <v>SIN LEYENDA</v>
          </cell>
        </row>
        <row r="24">
          <cell r="A24" t="str">
            <v>DEUDOR PRINCIPAL</v>
          </cell>
          <cell r="B24" t="str">
            <v>PERSONA NATURAL</v>
          </cell>
          <cell r="C24" t="str">
            <v>OGC-2019-1647</v>
          </cell>
          <cell r="D24">
            <v>13701917</v>
          </cell>
          <cell r="E24" t="str">
            <v>CEDULA DE CIUDADANIA</v>
          </cell>
          <cell r="F24" t="str">
            <v>EVARISTO ARDILA GOMEZ</v>
          </cell>
          <cell r="G24">
            <v>12870000</v>
          </cell>
          <cell r="H24" t="str">
            <v>SIN LEYENDA</v>
          </cell>
        </row>
        <row r="25">
          <cell r="A25" t="str">
            <v>DEUDOR PRINCIPAL</v>
          </cell>
          <cell r="B25" t="str">
            <v>PERSONA NATURAL</v>
          </cell>
          <cell r="C25" t="str">
            <v>OGC-2018-2002</v>
          </cell>
          <cell r="D25">
            <v>20483853</v>
          </cell>
          <cell r="E25" t="str">
            <v>CEDULA DE CIUDADANIA</v>
          </cell>
          <cell r="F25" t="str">
            <v>MIRIAM LUCIA RODRIGUEZ CARDENAS</v>
          </cell>
          <cell r="G25">
            <v>13362000</v>
          </cell>
          <cell r="H25" t="str">
            <v>SIN LEYENDA</v>
          </cell>
        </row>
        <row r="26">
          <cell r="A26" t="str">
            <v>DEUDOR PRINCIPAL</v>
          </cell>
          <cell r="B26" t="str">
            <v>PERSONA NATURAL</v>
          </cell>
          <cell r="C26" t="str">
            <v>OGC-2018-2022</v>
          </cell>
          <cell r="D26">
            <v>80912682</v>
          </cell>
          <cell r="E26" t="str">
            <v>CEDULA DE CIUDADANIA</v>
          </cell>
          <cell r="F26" t="str">
            <v>LUIS ERNESTO VANEGAS RIVEROS</v>
          </cell>
          <cell r="G26">
            <v>29101000</v>
          </cell>
          <cell r="H26" t="str">
            <v>SIN LEYENDA</v>
          </cell>
        </row>
        <row r="27">
          <cell r="A27" t="str">
            <v>DEUDOR PRINCIPAL</v>
          </cell>
          <cell r="B27" t="str">
            <v>PERSONA NATURAL</v>
          </cell>
          <cell r="C27" t="str">
            <v>OGC-2018-2352</v>
          </cell>
          <cell r="D27">
            <v>79561393</v>
          </cell>
          <cell r="E27" t="str">
            <v>CEDULA DE CIUDADANIA</v>
          </cell>
          <cell r="F27" t="str">
            <v>JOSE HERNANDO ROA MARTINEZ</v>
          </cell>
          <cell r="G27">
            <v>7556000</v>
          </cell>
          <cell r="H27" t="str">
            <v>SIN LEYENDA</v>
          </cell>
        </row>
        <row r="28">
          <cell r="A28" t="str">
            <v>DEUDOR PRINCIPAL</v>
          </cell>
          <cell r="B28" t="str">
            <v>PERSONA NATURAL</v>
          </cell>
          <cell r="C28" t="str">
            <v>OGC-2018-2366</v>
          </cell>
          <cell r="D28">
            <v>41598906</v>
          </cell>
          <cell r="E28" t="str">
            <v>CEDULA DE CIUDADANIA</v>
          </cell>
          <cell r="F28" t="str">
            <v>MARIA LUISA CAMACHO CAMACHO</v>
          </cell>
          <cell r="G28">
            <v>17741000</v>
          </cell>
          <cell r="H28" t="str">
            <v>SIN LEYENDA</v>
          </cell>
        </row>
        <row r="29">
          <cell r="A29" t="str">
            <v>DEUDOR PRINCIPAL</v>
          </cell>
          <cell r="B29" t="str">
            <v>PERSONA NATURAL</v>
          </cell>
          <cell r="C29" t="str">
            <v>OGC-2019-0175</v>
          </cell>
          <cell r="D29">
            <v>2885485</v>
          </cell>
          <cell r="E29" t="str">
            <v>CEDULA DE CIUDADANIA</v>
          </cell>
          <cell r="F29" t="str">
            <v>PEDRO CORTES</v>
          </cell>
          <cell r="G29">
            <v>8591000</v>
          </cell>
          <cell r="H29" t="str">
            <v>SIN LEYENDA</v>
          </cell>
        </row>
        <row r="30">
          <cell r="A30" t="str">
            <v>DEUDOR PRINCIPAL</v>
          </cell>
          <cell r="B30" t="str">
            <v>PERSONA NATURAL</v>
          </cell>
          <cell r="C30" t="str">
            <v>OGC-2019-1630</v>
          </cell>
          <cell r="D30">
            <v>2851474</v>
          </cell>
          <cell r="E30" t="str">
            <v>CEDULA DE CIUDADANIA</v>
          </cell>
          <cell r="F30" t="str">
            <v>JOSE AGUSTIN GOMEZ ARIAS</v>
          </cell>
          <cell r="G30">
            <v>6169000</v>
          </cell>
          <cell r="H30" t="str">
            <v>SIN LEYENDA</v>
          </cell>
        </row>
        <row r="31">
          <cell r="A31" t="str">
            <v>DEUDOR PRINCIPAL</v>
          </cell>
          <cell r="B31" t="str">
            <v>PERSONA NATURAL</v>
          </cell>
          <cell r="C31" t="str">
            <v>OGC-2019-1603</v>
          </cell>
          <cell r="D31">
            <v>79382624</v>
          </cell>
          <cell r="E31" t="str">
            <v>CEDULA DE CIUDADANIA</v>
          </cell>
          <cell r="F31" t="str">
            <v>VICTOR MANUEL COLLAZOS</v>
          </cell>
          <cell r="G31">
            <v>27578000</v>
          </cell>
          <cell r="H31" t="str">
            <v>SIN LEYENDA</v>
          </cell>
        </row>
        <row r="32">
          <cell r="A32" t="str">
            <v>DEUDOR PRINCIPAL</v>
          </cell>
          <cell r="B32" t="str">
            <v>PERSONA NATURAL</v>
          </cell>
          <cell r="C32" t="str">
            <v>COACTIVO 8100022844</v>
          </cell>
          <cell r="D32">
            <v>79426307</v>
          </cell>
          <cell r="E32" t="str">
            <v>CEDULA DE CIUDADANIA</v>
          </cell>
          <cell r="F32" t="str">
            <v>VICTOR MANUEL BEJARANO</v>
          </cell>
          <cell r="G32">
            <v>8483550</v>
          </cell>
          <cell r="H32" t="str">
            <v>SIN LEYENDA</v>
          </cell>
        </row>
        <row r="33">
          <cell r="A33" t="str">
            <v>DEUDOR PRINCIPAL</v>
          </cell>
          <cell r="B33" t="str">
            <v>PERSONA NATURAL</v>
          </cell>
          <cell r="C33" t="str">
            <v>COACTIVO 8100024302</v>
          </cell>
          <cell r="D33">
            <v>41425659</v>
          </cell>
          <cell r="E33" t="str">
            <v>CEDULA DE CIUDADANIA</v>
          </cell>
          <cell r="F33" t="str">
            <v>HERMINDA RUEDA</v>
          </cell>
          <cell r="G33">
            <v>22716240</v>
          </cell>
          <cell r="H33" t="str">
            <v>SIN LEYENDA</v>
          </cell>
        </row>
        <row r="34">
          <cell r="A34" t="str">
            <v>DEUDOR PRINCIPAL</v>
          </cell>
          <cell r="B34" t="str">
            <v>PERSONA NATURAL</v>
          </cell>
          <cell r="C34" t="str">
            <v>COACTIVO 8100013780</v>
          </cell>
          <cell r="D34">
            <v>79409807</v>
          </cell>
          <cell r="E34" t="str">
            <v>CEDULA DE CIUDADANIA</v>
          </cell>
          <cell r="F34" t="str">
            <v>EDGAR AUGUSTO ESPINOSA</v>
          </cell>
          <cell r="G34">
            <v>12199202</v>
          </cell>
          <cell r="H34" t="str">
            <v>SIN LEYENDA</v>
          </cell>
        </row>
        <row r="35">
          <cell r="A35" t="str">
            <v>DEUDOR PRINCIPAL</v>
          </cell>
          <cell r="B35" t="str">
            <v>PERSONA NATURAL</v>
          </cell>
          <cell r="C35" t="str">
            <v>COACTIVO 8100003385</v>
          </cell>
          <cell r="D35">
            <v>19288989</v>
          </cell>
          <cell r="E35" t="str">
            <v>CEDULA DE CIUDADANIA</v>
          </cell>
          <cell r="F35" t="str">
            <v>JOSE ANTONIO JIMENEZ MENDEZ</v>
          </cell>
          <cell r="G35">
            <v>13390000</v>
          </cell>
          <cell r="H35" t="str">
            <v>SIN LEYENDA</v>
          </cell>
        </row>
        <row r="36">
          <cell r="A36" t="str">
            <v>DEUDOR PRINCIPAL</v>
          </cell>
          <cell r="B36" t="str">
            <v>PERSONA NATURAL</v>
          </cell>
          <cell r="C36" t="str">
            <v>COACTIVO 8100005590</v>
          </cell>
          <cell r="D36">
            <v>79495416</v>
          </cell>
          <cell r="E36" t="str">
            <v>CEDULA DE CIUDADANIA</v>
          </cell>
          <cell r="F36" t="str">
            <v>ALVARO JOSE LESMES MORENO</v>
          </cell>
          <cell r="G36">
            <v>35475000</v>
          </cell>
          <cell r="H36" t="str">
            <v>SIN LEYENDA</v>
          </cell>
        </row>
        <row r="37">
          <cell r="A37" t="str">
            <v>DEUDOR PRINCIPAL</v>
          </cell>
          <cell r="B37" t="str">
            <v>PERSONA NATURAL</v>
          </cell>
          <cell r="C37" t="str">
            <v>COACTIVO 8100019638</v>
          </cell>
          <cell r="D37">
            <v>3202616</v>
          </cell>
          <cell r="E37" t="str">
            <v>CEDULA DE CIUDADANIA</v>
          </cell>
          <cell r="F37" t="str">
            <v>CARLOS HERNANDO VIVAS HERNANDEZ</v>
          </cell>
          <cell r="G37">
            <v>6800400</v>
          </cell>
          <cell r="H37" t="str">
            <v>SIN LEYENDA</v>
          </cell>
        </row>
        <row r="38">
          <cell r="A38" t="str">
            <v>DEUDOR PRINCIPAL</v>
          </cell>
          <cell r="B38" t="str">
            <v>PERSONA NATURAL</v>
          </cell>
          <cell r="C38" t="str">
            <v>461-2014</v>
          </cell>
          <cell r="D38">
            <v>4195768</v>
          </cell>
          <cell r="E38" t="str">
            <v>CEDULA DE CIUDADANIA</v>
          </cell>
          <cell r="F38" t="str">
            <v>JORGE ENRIQUE ALARCON</v>
          </cell>
          <cell r="G38">
            <v>33443400</v>
          </cell>
          <cell r="H38" t="str">
            <v>SIN LEYENDA</v>
          </cell>
        </row>
        <row r="39">
          <cell r="A39" t="str">
            <v>DEUDOR PRINCIPAL</v>
          </cell>
          <cell r="B39" t="str">
            <v>PERSONA NATURAL</v>
          </cell>
          <cell r="C39" t="str">
            <v>034-2012</v>
          </cell>
          <cell r="D39">
            <v>79810042</v>
          </cell>
          <cell r="E39" t="str">
            <v>CEDULA DE CIUDADANIA</v>
          </cell>
          <cell r="F39" t="str">
            <v>JOSE ORLANDO CABALLERO</v>
          </cell>
          <cell r="G39">
            <v>9445000</v>
          </cell>
          <cell r="H39" t="str">
            <v>SIN LEYENDA</v>
          </cell>
        </row>
        <row r="40">
          <cell r="A40" t="str">
            <v>DEUDOR PRINCIPAL</v>
          </cell>
          <cell r="B40" t="str">
            <v>PERSONA NATURAL</v>
          </cell>
          <cell r="C40" t="str">
            <v>351-2015</v>
          </cell>
          <cell r="D40">
            <v>28712929</v>
          </cell>
          <cell r="E40" t="str">
            <v>CEDULA DE CIUDADANIA</v>
          </cell>
          <cell r="F40" t="str">
            <v>EVANGELINA LIZCANO</v>
          </cell>
          <cell r="G40">
            <v>21048766</v>
          </cell>
          <cell r="H40" t="str">
            <v>SIN LEYENDA</v>
          </cell>
        </row>
        <row r="41">
          <cell r="A41" t="str">
            <v>DEUDOR PRINCIPAL</v>
          </cell>
          <cell r="B41" t="str">
            <v>PERSONA NATURAL</v>
          </cell>
          <cell r="C41" t="str">
            <v>COACTIVO 8100078841</v>
          </cell>
          <cell r="D41">
            <v>79274562</v>
          </cell>
          <cell r="E41" t="str">
            <v>CEDULA DE CIUDADANIA</v>
          </cell>
          <cell r="F41" t="str">
            <v>HAROLD JOSE HURTADO OBANDO</v>
          </cell>
          <cell r="G41">
            <v>7668000</v>
          </cell>
          <cell r="H41" t="str">
            <v>SIN LEYENDA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90" zoomScaleNormal="90" workbookViewId="0">
      <pane ySplit="1" topLeftCell="A2" activePane="bottomLeft" state="frozen"/>
      <selection pane="bottomLeft" activeCell="K30" sqref="K30"/>
    </sheetView>
  </sheetViews>
  <sheetFormatPr baseColWidth="10" defaultRowHeight="15" x14ac:dyDescent="0.25"/>
  <cols>
    <col min="1" max="1" width="20" style="1" customWidth="1"/>
    <col min="2" max="2" width="19.85546875" style="1" customWidth="1"/>
    <col min="3" max="3" width="21.28515625" style="1" bestFit="1" customWidth="1"/>
    <col min="4" max="4" width="20.85546875" style="21" bestFit="1" customWidth="1"/>
    <col min="5" max="5" width="22.7109375" style="1" bestFit="1" customWidth="1"/>
    <col min="6" max="6" width="43.85546875" style="1" bestFit="1" customWidth="1"/>
    <col min="7" max="7" width="24.28515625" style="1" bestFit="1" customWidth="1"/>
    <col min="8" max="8" width="20.140625" style="1" bestFit="1" customWidth="1"/>
    <col min="9" max="9" width="15.42578125" style="1" bestFit="1" customWidth="1"/>
    <col min="10" max="10" width="23.140625" style="23" customWidth="1"/>
  </cols>
  <sheetData>
    <row r="1" spans="1:10" ht="21" customHeight="1" x14ac:dyDescent="0.25">
      <c r="A1" s="4" t="s">
        <v>23</v>
      </c>
      <c r="B1" s="4" t="s">
        <v>24</v>
      </c>
      <c r="C1" s="4" t="s">
        <v>25</v>
      </c>
      <c r="D1" s="20" t="s">
        <v>26</v>
      </c>
      <c r="E1" s="4" t="s">
        <v>27</v>
      </c>
      <c r="F1" s="4" t="s">
        <v>28</v>
      </c>
      <c r="G1" s="4" t="s">
        <v>29</v>
      </c>
      <c r="H1" s="4" t="s">
        <v>30</v>
      </c>
      <c r="I1" s="9" t="s">
        <v>31</v>
      </c>
      <c r="J1" s="22" t="s">
        <v>32</v>
      </c>
    </row>
    <row r="2" spans="1:10" ht="21" customHeight="1" x14ac:dyDescent="0.3">
      <c r="A2" s="7" t="str">
        <f>[1]CGN2009_BDME_REPORTE_SEMESTRAL!A12</f>
        <v>DEUDOR PRINCIPAL</v>
      </c>
      <c r="B2" s="7" t="str">
        <f>[1]CGN2009_BDME_REPORTE_SEMESTRAL!B12</f>
        <v>PERSONA NATURAL</v>
      </c>
      <c r="C2" s="7" t="str">
        <f>[1]CGN2009_BDME_REPORTE_SEMESTRAL!C12</f>
        <v>OEF-2013-0140</v>
      </c>
      <c r="D2" s="19">
        <f>[1]CGN2009_BDME_REPORTE_SEMESTRAL!D12</f>
        <v>79561727</v>
      </c>
      <c r="E2" s="7" t="str">
        <f>[1]CGN2009_BDME_REPORTE_SEMESTRAL!E12</f>
        <v>CEDULA DE CIUDADANIA</v>
      </c>
      <c r="F2" s="7" t="str">
        <f>[1]CGN2009_BDME_REPORTE_SEMESTRAL!F12</f>
        <v>SEGUNDO MARCO TULIO MAYORGA NUMPAQUE</v>
      </c>
      <c r="G2" s="8">
        <f>[1]CGN2009_BDME_REPORTE_SEMESTRAL!G12</f>
        <v>8466750</v>
      </c>
      <c r="H2" s="7" t="str">
        <f>[1]CGN2009_BDME_REPORTE_SEMESTRAL!H12</f>
        <v>SIN LEYENDA</v>
      </c>
      <c r="I2" s="10" t="s">
        <v>0</v>
      </c>
      <c r="J2" s="24">
        <v>20235430759871</v>
      </c>
    </row>
    <row r="3" spans="1:10" ht="21" customHeight="1" x14ac:dyDescent="0.3">
      <c r="A3" s="7" t="str">
        <f>[1]CGN2009_BDME_REPORTE_SEMESTRAL!A13</f>
        <v>DEUDOR PRINCIPAL</v>
      </c>
      <c r="B3" s="7" t="str">
        <f>[1]CGN2009_BDME_REPORTE_SEMESTRAL!B13</f>
        <v>PERSONA NATURAL</v>
      </c>
      <c r="C3" s="7" t="str">
        <f>[1]CGN2009_BDME_REPORTE_SEMESTRAL!C13</f>
        <v>OGC-2020-4407</v>
      </c>
      <c r="D3" s="19">
        <f>[1]CGN2009_BDME_REPORTE_SEMESTRAL!D13</f>
        <v>19396431</v>
      </c>
      <c r="E3" s="7" t="str">
        <f>[1]CGN2009_BDME_REPORTE_SEMESTRAL!E13</f>
        <v>CEDULA DE CIUDADANIA</v>
      </c>
      <c r="F3" s="7" t="str">
        <f>[1]CGN2009_BDME_REPORTE_SEMESTRAL!F13</f>
        <v>MAXIMILIANO VARGAS MORALES</v>
      </c>
      <c r="G3" s="8">
        <f>[1]CGN2009_BDME_REPORTE_SEMESTRAL!G13</f>
        <v>7594000</v>
      </c>
      <c r="H3" s="7" t="str">
        <f>[1]CGN2009_BDME_REPORTE_SEMESTRAL!H13</f>
        <v>SIN LEYENDA</v>
      </c>
      <c r="I3" s="11" t="s">
        <v>1</v>
      </c>
      <c r="J3" s="24">
        <v>20235430759941</v>
      </c>
    </row>
    <row r="4" spans="1:10" ht="21" customHeight="1" x14ac:dyDescent="0.3">
      <c r="A4" s="7" t="str">
        <f>[1]CGN2009_BDME_REPORTE_SEMESTRAL!A14</f>
        <v>DEUDOR PRINCIPAL</v>
      </c>
      <c r="B4" s="7" t="str">
        <f>[1]CGN2009_BDME_REPORTE_SEMESTRAL!B14</f>
        <v>PERSONA NATURAL</v>
      </c>
      <c r="C4" s="7" t="str">
        <f>[1]CGN2009_BDME_REPORTE_SEMESTRAL!C14</f>
        <v>OGC-2016-0418</v>
      </c>
      <c r="D4" s="19">
        <f>[1]CGN2009_BDME_REPORTE_SEMESTRAL!D14</f>
        <v>19063379</v>
      </c>
      <c r="E4" s="7" t="str">
        <f>[1]CGN2009_BDME_REPORTE_SEMESTRAL!E14</f>
        <v>CEDULA DE CIUDADANIA</v>
      </c>
      <c r="F4" s="7" t="str">
        <f>[1]CGN2009_BDME_REPORTE_SEMESTRAL!F14</f>
        <v>JULIO BERNARDO BECERRA GOMEZ</v>
      </c>
      <c r="G4" s="8">
        <f>[1]CGN2009_BDME_REPORTE_SEMESTRAL!G14</f>
        <v>11426000</v>
      </c>
      <c r="H4" s="7" t="str">
        <f>[1]CGN2009_BDME_REPORTE_SEMESTRAL!H14</f>
        <v>SIN LEYENDA</v>
      </c>
      <c r="I4" s="10" t="s">
        <v>2</v>
      </c>
      <c r="J4" s="24">
        <v>20235430759901</v>
      </c>
    </row>
    <row r="5" spans="1:10" ht="21" customHeight="1" x14ac:dyDescent="0.3">
      <c r="A5" s="7" t="str">
        <f>[1]CGN2009_BDME_REPORTE_SEMESTRAL!A15</f>
        <v>DEUDOR PRINCIPAL</v>
      </c>
      <c r="B5" s="7" t="str">
        <f>[1]CGN2009_BDME_REPORTE_SEMESTRAL!B15</f>
        <v>PERSONA NATURAL</v>
      </c>
      <c r="C5" s="7" t="str">
        <f>[1]CGN2009_BDME_REPORTE_SEMESTRAL!C15</f>
        <v>COACTIVO 8100078555</v>
      </c>
      <c r="D5" s="19">
        <f>[1]CGN2009_BDME_REPORTE_SEMESTRAL!D15</f>
        <v>39713381</v>
      </c>
      <c r="E5" s="7" t="str">
        <f>[1]CGN2009_BDME_REPORTE_SEMESTRAL!E15</f>
        <v>CEDULA DE CIUDADANIA</v>
      </c>
      <c r="F5" s="7" t="str">
        <f>[1]CGN2009_BDME_REPORTE_SEMESTRAL!F15</f>
        <v>BLANCA NELLY CASTRO GUERRERO</v>
      </c>
      <c r="G5" s="8">
        <f>[1]CGN2009_BDME_REPORTE_SEMESTRAL!G15</f>
        <v>7259000</v>
      </c>
      <c r="H5" s="7" t="str">
        <f>[1]CGN2009_BDME_REPORTE_SEMESTRAL!H15</f>
        <v>SIN LEYENDA</v>
      </c>
      <c r="I5" s="12" t="s">
        <v>3</v>
      </c>
      <c r="J5" s="24">
        <v>20235430759771</v>
      </c>
    </row>
    <row r="6" spans="1:10" ht="21" customHeight="1" x14ac:dyDescent="0.3">
      <c r="A6" s="7" t="str">
        <f>[1]CGN2009_BDME_REPORTE_SEMESTRAL!A16</f>
        <v>DEUDOR PRINCIPAL</v>
      </c>
      <c r="B6" s="7" t="str">
        <f>[1]CGN2009_BDME_REPORTE_SEMESTRAL!B16</f>
        <v>PERSONA NATURAL</v>
      </c>
      <c r="C6" s="7" t="str">
        <f>[1]CGN2009_BDME_REPORTE_SEMESTRAL!C16</f>
        <v>OGC-2017-0680</v>
      </c>
      <c r="D6" s="19">
        <f>[1]CGN2009_BDME_REPORTE_SEMESTRAL!D16</f>
        <v>80114310</v>
      </c>
      <c r="E6" s="7" t="str">
        <f>[1]CGN2009_BDME_REPORTE_SEMESTRAL!E16</f>
        <v>CEDULA DE CIUDADANIA</v>
      </c>
      <c r="F6" s="7" t="str">
        <f>[1]CGN2009_BDME_REPORTE_SEMESTRAL!F16</f>
        <v>CARLOS JOAU GARCIA FONSECA</v>
      </c>
      <c r="G6" s="8">
        <f>[1]CGN2009_BDME_REPORTE_SEMESTRAL!G16</f>
        <v>20581000</v>
      </c>
      <c r="H6" s="7" t="str">
        <f>[1]CGN2009_BDME_REPORTE_SEMESTRAL!H16</f>
        <v>SIN LEYENDA</v>
      </c>
      <c r="I6" s="10" t="s">
        <v>4</v>
      </c>
      <c r="J6" s="24">
        <v>20235430759831</v>
      </c>
    </row>
    <row r="7" spans="1:10" ht="21" customHeight="1" x14ac:dyDescent="0.3">
      <c r="A7" s="7" t="str">
        <f>[1]CGN2009_BDME_REPORTE_SEMESTRAL!A17</f>
        <v>DEUDOR PRINCIPAL</v>
      </c>
      <c r="B7" s="7" t="str">
        <f>[1]CGN2009_BDME_REPORTE_SEMESTRAL!B17</f>
        <v>PERSONA NATURAL</v>
      </c>
      <c r="C7" s="7" t="str">
        <f>[1]CGN2009_BDME_REPORTE_SEMESTRAL!C17</f>
        <v>OGC-2017-0882</v>
      </c>
      <c r="D7" s="19">
        <f>[1]CGN2009_BDME_REPORTE_SEMESTRAL!D17</f>
        <v>79561393</v>
      </c>
      <c r="E7" s="7" t="str">
        <f>[1]CGN2009_BDME_REPORTE_SEMESTRAL!E17</f>
        <v>CEDULA DE CIUDADANIA</v>
      </c>
      <c r="F7" s="7" t="str">
        <f>[1]CGN2009_BDME_REPORTE_SEMESTRAL!F17</f>
        <v>JOSE HERNANDO ROA MARTINEZ</v>
      </c>
      <c r="G7" s="8">
        <f>[1]CGN2009_BDME_REPORTE_SEMESTRAL!G17</f>
        <v>7556000</v>
      </c>
      <c r="H7" s="7" t="str">
        <f>[1]CGN2009_BDME_REPORTE_SEMESTRAL!H17</f>
        <v>SIN LEYENDA</v>
      </c>
      <c r="I7" s="13" t="s">
        <v>5</v>
      </c>
      <c r="J7" s="24">
        <v>20235430764981</v>
      </c>
    </row>
    <row r="8" spans="1:10" ht="21" customHeight="1" x14ac:dyDescent="0.3">
      <c r="A8" s="7" t="str">
        <f>[1]CGN2009_BDME_REPORTE_SEMESTRAL!A18</f>
        <v>DEUDOR PRINCIPAL</v>
      </c>
      <c r="B8" s="7" t="str">
        <f>[1]CGN2009_BDME_REPORTE_SEMESTRAL!B18</f>
        <v>PERSONA NATURAL</v>
      </c>
      <c r="C8" s="7" t="str">
        <f>[1]CGN2009_BDME_REPORTE_SEMESTRAL!C18</f>
        <v>COACTIVO 8100078530</v>
      </c>
      <c r="D8" s="19">
        <f>[1]CGN2009_BDME_REPORTE_SEMESTRAL!D18</f>
        <v>52874805</v>
      </c>
      <c r="E8" s="7" t="str">
        <f>[1]CGN2009_BDME_REPORTE_SEMESTRAL!E18</f>
        <v>CEDULA DE CIUDADANIA</v>
      </c>
      <c r="F8" s="7" t="str">
        <f>[1]CGN2009_BDME_REPORTE_SEMESTRAL!F18</f>
        <v>LUZ MARINA CHIBUQUE</v>
      </c>
      <c r="G8" s="8">
        <f>[1]CGN2009_BDME_REPORTE_SEMESTRAL!G18</f>
        <v>8593662</v>
      </c>
      <c r="H8" s="7" t="str">
        <f>[1]CGN2009_BDME_REPORTE_SEMESTRAL!H18</f>
        <v>SIN LEYENDA</v>
      </c>
      <c r="I8" s="10" t="s">
        <v>6</v>
      </c>
      <c r="J8" s="24">
        <v>20235430759841</v>
      </c>
    </row>
    <row r="9" spans="1:10" ht="21" customHeight="1" x14ac:dyDescent="0.3">
      <c r="A9" s="7" t="str">
        <f>[1]CGN2009_BDME_REPORTE_SEMESTRAL!A19</f>
        <v>DEUDOR PRINCIPAL</v>
      </c>
      <c r="B9" s="7" t="str">
        <f>[1]CGN2009_BDME_REPORTE_SEMESTRAL!B19</f>
        <v>PERSONA NATURAL</v>
      </c>
      <c r="C9" s="7" t="str">
        <f>[1]CGN2009_BDME_REPORTE_SEMESTRAL!C19</f>
        <v>OGC-2017-1111</v>
      </c>
      <c r="D9" s="19">
        <f>[1]CGN2009_BDME_REPORTE_SEMESTRAL!D19</f>
        <v>39713381</v>
      </c>
      <c r="E9" s="7" t="str">
        <f>[1]CGN2009_BDME_REPORTE_SEMESTRAL!E19</f>
        <v>CEDULA DE CIUDADANIA</v>
      </c>
      <c r="F9" s="7" t="str">
        <f>[1]CGN2009_BDME_REPORTE_SEMESTRAL!F19</f>
        <v>BLANCA NELLY CASTRO GUERRERO</v>
      </c>
      <c r="G9" s="8">
        <f>[1]CGN2009_BDME_REPORTE_SEMESTRAL!G19</f>
        <v>7259000</v>
      </c>
      <c r="H9" s="7" t="str">
        <f>[1]CGN2009_BDME_REPORTE_SEMESTRAL!H19</f>
        <v>SIN LEYENDA</v>
      </c>
      <c r="I9" s="12" t="s">
        <v>3</v>
      </c>
      <c r="J9" s="24">
        <v>20235430759771</v>
      </c>
    </row>
    <row r="10" spans="1:10" ht="21" customHeight="1" x14ac:dyDescent="0.3">
      <c r="A10" s="5" t="str">
        <f>[1]CGN2009_BDME_REPORTE_SEMESTRAL!A20</f>
        <v>DEUDOR PRINCIPAL</v>
      </c>
      <c r="B10" s="5" t="str">
        <f>[1]CGN2009_BDME_REPORTE_SEMESTRAL!B20</f>
        <v>PERSONA NATURAL</v>
      </c>
      <c r="C10" s="5" t="str">
        <f>[1]CGN2009_BDME_REPORTE_SEMESTRAL!C20</f>
        <v>OGC-2020-1879</v>
      </c>
      <c r="D10" s="19">
        <f>[1]CGN2009_BDME_REPORTE_SEMESTRAL!D20</f>
        <v>79603003</v>
      </c>
      <c r="E10" s="5" t="str">
        <f>[1]CGN2009_BDME_REPORTE_SEMESTRAL!E20</f>
        <v>CEDULA DE CIUDADANIA</v>
      </c>
      <c r="F10" s="5" t="str">
        <f>[1]CGN2009_BDME_REPORTE_SEMESTRAL!F20</f>
        <v>LUIS FERNANDO BUITRAGO PRECIADO</v>
      </c>
      <c r="G10" s="6">
        <f>[1]CGN2009_BDME_REPORTE_SEMESTRAL!G20</f>
        <v>13196000</v>
      </c>
      <c r="H10" s="5" t="str">
        <f>[1]CGN2009_BDME_REPORTE_SEMESTRAL!H20</f>
        <v>SIN LEYENDA</v>
      </c>
      <c r="I10" s="14" t="s">
        <v>34</v>
      </c>
      <c r="J10" s="24">
        <v>20235430759881</v>
      </c>
    </row>
    <row r="11" spans="1:10" ht="21" customHeight="1" x14ac:dyDescent="0.3">
      <c r="A11" s="2" t="str">
        <f>[1]CGN2009_BDME_REPORTE_SEMESTRAL!A21</f>
        <v>DEUDOR PRINCIPAL</v>
      </c>
      <c r="B11" s="2" t="str">
        <f>[1]CGN2009_BDME_REPORTE_SEMESTRAL!B21</f>
        <v>PERSONA NATURAL</v>
      </c>
      <c r="C11" s="2" t="str">
        <f>[1]CGN2009_BDME_REPORTE_SEMESTRAL!C21</f>
        <v>OGC-2018-0406</v>
      </c>
      <c r="D11" s="18">
        <f>[1]CGN2009_BDME_REPORTE_SEMESTRAL!D21</f>
        <v>79811030</v>
      </c>
      <c r="E11" s="2" t="str">
        <f>[1]CGN2009_BDME_REPORTE_SEMESTRAL!E21</f>
        <v>CEDULA DE CIUDADANIA</v>
      </c>
      <c r="F11" s="2" t="str">
        <f>[1]CGN2009_BDME_REPORTE_SEMESTRAL!F21</f>
        <v>MARCOS EDUARDO BERMUDEZ CHAPARRO</v>
      </c>
      <c r="G11" s="3">
        <f>[1]CGN2009_BDME_REPORTE_SEMESTRAL!G21</f>
        <v>22350000</v>
      </c>
      <c r="H11" s="2" t="str">
        <f>[1]CGN2009_BDME_REPORTE_SEMESTRAL!H21</f>
        <v>SIN LEYENDA</v>
      </c>
      <c r="I11" s="14" t="s">
        <v>35</v>
      </c>
      <c r="J11" s="24"/>
    </row>
    <row r="12" spans="1:10" ht="21" customHeight="1" x14ac:dyDescent="0.3">
      <c r="A12" s="5" t="str">
        <f>[1]CGN2009_BDME_REPORTE_SEMESTRAL!A22</f>
        <v>DEUDOR PRINCIPAL</v>
      </c>
      <c r="B12" s="5" t="str">
        <f>[1]CGN2009_BDME_REPORTE_SEMESTRAL!B22</f>
        <v>PERSONA NATURAL</v>
      </c>
      <c r="C12" s="5" t="str">
        <f>[1]CGN2009_BDME_REPORTE_SEMESTRAL!C22</f>
        <v>OGC-2018-0411</v>
      </c>
      <c r="D12" s="19">
        <f>[1]CGN2009_BDME_REPORTE_SEMESTRAL!D22</f>
        <v>3202616</v>
      </c>
      <c r="E12" s="5" t="str">
        <f>[1]CGN2009_BDME_REPORTE_SEMESTRAL!E22</f>
        <v>CEDULA DE CIUDADANIA</v>
      </c>
      <c r="F12" s="5" t="str">
        <f>[1]CGN2009_BDME_REPORTE_SEMESTRAL!F22</f>
        <v>CARLOS HERNANDO VIVAS HERNANDEZ</v>
      </c>
      <c r="G12" s="6">
        <f>[1]CGN2009_BDME_REPORTE_SEMESTRAL!G22</f>
        <v>6800000</v>
      </c>
      <c r="H12" s="5" t="str">
        <f>[1]CGN2009_BDME_REPORTE_SEMESTRAL!H22</f>
        <v>SIN LEYENDA</v>
      </c>
      <c r="I12" s="15" t="s">
        <v>7</v>
      </c>
      <c r="J12" s="24">
        <v>20235430759821</v>
      </c>
    </row>
    <row r="13" spans="1:10" ht="21" customHeight="1" x14ac:dyDescent="0.3">
      <c r="A13" s="5" t="str">
        <f>[1]CGN2009_BDME_REPORTE_SEMESTRAL!A23</f>
        <v>DEUDOR PRINCIPAL</v>
      </c>
      <c r="B13" s="5" t="str">
        <f>[1]CGN2009_BDME_REPORTE_SEMESTRAL!B23</f>
        <v>PERSONA NATURAL</v>
      </c>
      <c r="C13" s="5" t="str">
        <f>[1]CGN2009_BDME_REPORTE_SEMESTRAL!C23</f>
        <v>OGC-2018-0440</v>
      </c>
      <c r="D13" s="19">
        <f>[1]CGN2009_BDME_REPORTE_SEMESTRAL!D23</f>
        <v>19396431</v>
      </c>
      <c r="E13" s="5" t="str">
        <f>[1]CGN2009_BDME_REPORTE_SEMESTRAL!E23</f>
        <v>CEDULA DE CIUDADANIA</v>
      </c>
      <c r="F13" s="5" t="str">
        <f>[1]CGN2009_BDME_REPORTE_SEMESTRAL!F23</f>
        <v>MAXIMILIANO VARGAS MORALES</v>
      </c>
      <c r="G13" s="6">
        <f>[1]CGN2009_BDME_REPORTE_SEMESTRAL!G23</f>
        <v>7594000</v>
      </c>
      <c r="H13" s="5" t="str">
        <f>[1]CGN2009_BDME_REPORTE_SEMESTRAL!H23</f>
        <v>SIN LEYENDA</v>
      </c>
      <c r="I13" s="16" t="s">
        <v>1</v>
      </c>
      <c r="J13" s="24">
        <v>20235430759941</v>
      </c>
    </row>
    <row r="14" spans="1:10" ht="21" customHeight="1" x14ac:dyDescent="0.3">
      <c r="A14" s="5" t="str">
        <f>[1]CGN2009_BDME_REPORTE_SEMESTRAL!A24</f>
        <v>DEUDOR PRINCIPAL</v>
      </c>
      <c r="B14" s="5" t="str">
        <f>[1]CGN2009_BDME_REPORTE_SEMESTRAL!B24</f>
        <v>PERSONA NATURAL</v>
      </c>
      <c r="C14" s="5" t="str">
        <f>[1]CGN2009_BDME_REPORTE_SEMESTRAL!C24</f>
        <v>OGC-2019-1647</v>
      </c>
      <c r="D14" s="19">
        <f>[1]CGN2009_BDME_REPORTE_SEMESTRAL!D24</f>
        <v>13701917</v>
      </c>
      <c r="E14" s="5" t="str">
        <f>[1]CGN2009_BDME_REPORTE_SEMESTRAL!E24</f>
        <v>CEDULA DE CIUDADANIA</v>
      </c>
      <c r="F14" s="5" t="str">
        <f>[1]CGN2009_BDME_REPORTE_SEMESTRAL!F24</f>
        <v>EVARISTO ARDILA GOMEZ</v>
      </c>
      <c r="G14" s="6">
        <f>[1]CGN2009_BDME_REPORTE_SEMESTRAL!G24</f>
        <v>12870000</v>
      </c>
      <c r="H14" s="5" t="str">
        <f>[1]CGN2009_BDME_REPORTE_SEMESTRAL!H24</f>
        <v>SIN LEYENDA</v>
      </c>
      <c r="I14" s="14" t="s">
        <v>8</v>
      </c>
      <c r="J14" s="24">
        <v>20235430759791</v>
      </c>
    </row>
    <row r="15" spans="1:10" ht="21" customHeight="1" x14ac:dyDescent="0.3">
      <c r="A15" s="5" t="str">
        <f>[1]CGN2009_BDME_REPORTE_SEMESTRAL!A25</f>
        <v>DEUDOR PRINCIPAL</v>
      </c>
      <c r="B15" s="5" t="str">
        <f>[1]CGN2009_BDME_REPORTE_SEMESTRAL!B25</f>
        <v>PERSONA NATURAL</v>
      </c>
      <c r="C15" s="5" t="str">
        <f>[1]CGN2009_BDME_REPORTE_SEMESTRAL!C25</f>
        <v>OGC-2018-2002</v>
      </c>
      <c r="D15" s="19">
        <f>[1]CGN2009_BDME_REPORTE_SEMESTRAL!D25</f>
        <v>20483853</v>
      </c>
      <c r="E15" s="5" t="str">
        <f>[1]CGN2009_BDME_REPORTE_SEMESTRAL!E25</f>
        <v>CEDULA DE CIUDADANIA</v>
      </c>
      <c r="F15" s="5" t="str">
        <f>[1]CGN2009_BDME_REPORTE_SEMESTRAL!F25</f>
        <v>MIRIAM LUCIA RODRIGUEZ CARDENAS</v>
      </c>
      <c r="G15" s="6">
        <f>[1]CGN2009_BDME_REPORTE_SEMESTRAL!G25</f>
        <v>13362000</v>
      </c>
      <c r="H15" s="5" t="str">
        <f>[1]CGN2009_BDME_REPORTE_SEMESTRAL!H25</f>
        <v>SIN LEYENDA</v>
      </c>
      <c r="I15" s="14" t="s">
        <v>9</v>
      </c>
      <c r="J15" s="24">
        <v>20235430759811</v>
      </c>
    </row>
    <row r="16" spans="1:10" ht="21" customHeight="1" x14ac:dyDescent="0.3">
      <c r="A16" s="5" t="str">
        <f>[1]CGN2009_BDME_REPORTE_SEMESTRAL!A26</f>
        <v>DEUDOR PRINCIPAL</v>
      </c>
      <c r="B16" s="5" t="str">
        <f>[1]CGN2009_BDME_REPORTE_SEMESTRAL!B26</f>
        <v>PERSONA NATURAL</v>
      </c>
      <c r="C16" s="5" t="str">
        <f>[1]CGN2009_BDME_REPORTE_SEMESTRAL!C26</f>
        <v>OGC-2018-2022</v>
      </c>
      <c r="D16" s="19">
        <f>[1]CGN2009_BDME_REPORTE_SEMESTRAL!D26</f>
        <v>80912682</v>
      </c>
      <c r="E16" s="5" t="str">
        <f>[1]CGN2009_BDME_REPORTE_SEMESTRAL!E26</f>
        <v>CEDULA DE CIUDADANIA</v>
      </c>
      <c r="F16" s="5" t="str">
        <f>[1]CGN2009_BDME_REPORTE_SEMESTRAL!F26</f>
        <v>LUIS ERNESTO VANEGAS RIVEROS</v>
      </c>
      <c r="G16" s="6">
        <f>[1]CGN2009_BDME_REPORTE_SEMESTRAL!G26</f>
        <v>29101000</v>
      </c>
      <c r="H16" s="5" t="str">
        <f>[1]CGN2009_BDME_REPORTE_SEMESTRAL!H26</f>
        <v>SIN LEYENDA</v>
      </c>
      <c r="I16" s="14" t="s">
        <v>10</v>
      </c>
      <c r="J16" s="24">
        <v>20235430759761</v>
      </c>
    </row>
    <row r="17" spans="1:10" ht="21" customHeight="1" x14ac:dyDescent="0.3">
      <c r="A17" s="5" t="str">
        <f>[1]CGN2009_BDME_REPORTE_SEMESTRAL!A27</f>
        <v>DEUDOR PRINCIPAL</v>
      </c>
      <c r="B17" s="5" t="str">
        <f>[1]CGN2009_BDME_REPORTE_SEMESTRAL!B27</f>
        <v>PERSONA NATURAL</v>
      </c>
      <c r="C17" s="5" t="str">
        <f>[1]CGN2009_BDME_REPORTE_SEMESTRAL!C27</f>
        <v>OGC-2018-2352</v>
      </c>
      <c r="D17" s="19">
        <f>[1]CGN2009_BDME_REPORTE_SEMESTRAL!D27</f>
        <v>79561393</v>
      </c>
      <c r="E17" s="5" t="str">
        <f>[1]CGN2009_BDME_REPORTE_SEMESTRAL!E27</f>
        <v>CEDULA DE CIUDADANIA</v>
      </c>
      <c r="F17" s="5" t="str">
        <f>[1]CGN2009_BDME_REPORTE_SEMESTRAL!F27</f>
        <v>JOSE HERNANDO ROA MARTINEZ</v>
      </c>
      <c r="G17" s="6">
        <f>[1]CGN2009_BDME_REPORTE_SEMESTRAL!G27</f>
        <v>7556000</v>
      </c>
      <c r="H17" s="5" t="str">
        <f>[1]CGN2009_BDME_REPORTE_SEMESTRAL!H27</f>
        <v>SIN LEYENDA</v>
      </c>
      <c r="I17" s="17" t="s">
        <v>5</v>
      </c>
      <c r="J17" s="24">
        <v>20235430764981</v>
      </c>
    </row>
    <row r="18" spans="1:10" ht="21" customHeight="1" x14ac:dyDescent="0.3">
      <c r="A18" s="5" t="str">
        <f>[1]CGN2009_BDME_REPORTE_SEMESTRAL!A28</f>
        <v>DEUDOR PRINCIPAL</v>
      </c>
      <c r="B18" s="5" t="str">
        <f>[1]CGN2009_BDME_REPORTE_SEMESTRAL!B28</f>
        <v>PERSONA NATURAL</v>
      </c>
      <c r="C18" s="5" t="str">
        <f>[1]CGN2009_BDME_REPORTE_SEMESTRAL!C28</f>
        <v>OGC-2018-2366</v>
      </c>
      <c r="D18" s="19">
        <f>[1]CGN2009_BDME_REPORTE_SEMESTRAL!D28</f>
        <v>41598906</v>
      </c>
      <c r="E18" s="5" t="str">
        <f>[1]CGN2009_BDME_REPORTE_SEMESTRAL!E28</f>
        <v>CEDULA DE CIUDADANIA</v>
      </c>
      <c r="F18" s="5" t="str">
        <f>[1]CGN2009_BDME_REPORTE_SEMESTRAL!F28</f>
        <v>MARIA LUISA CAMACHO CAMACHO</v>
      </c>
      <c r="G18" s="6">
        <f>[1]CGN2009_BDME_REPORTE_SEMESTRAL!G28</f>
        <v>17741000</v>
      </c>
      <c r="H18" s="5" t="str">
        <f>[1]CGN2009_BDME_REPORTE_SEMESTRAL!H28</f>
        <v>SIN LEYENDA</v>
      </c>
      <c r="I18" s="14" t="s">
        <v>11</v>
      </c>
      <c r="J18" s="24">
        <v>20235430759931</v>
      </c>
    </row>
    <row r="19" spans="1:10" ht="21" customHeight="1" x14ac:dyDescent="0.3">
      <c r="A19" s="5" t="str">
        <f>[1]CGN2009_BDME_REPORTE_SEMESTRAL!A29</f>
        <v>DEUDOR PRINCIPAL</v>
      </c>
      <c r="B19" s="5" t="str">
        <f>[1]CGN2009_BDME_REPORTE_SEMESTRAL!B29</f>
        <v>PERSONA NATURAL</v>
      </c>
      <c r="C19" s="5" t="str">
        <f>[1]CGN2009_BDME_REPORTE_SEMESTRAL!C29</f>
        <v>OGC-2019-0175</v>
      </c>
      <c r="D19" s="19">
        <f>[1]CGN2009_BDME_REPORTE_SEMESTRAL!D29</f>
        <v>2885485</v>
      </c>
      <c r="E19" s="5" t="str">
        <f>[1]CGN2009_BDME_REPORTE_SEMESTRAL!E29</f>
        <v>CEDULA DE CIUDADANIA</v>
      </c>
      <c r="F19" s="5" t="str">
        <f>[1]CGN2009_BDME_REPORTE_SEMESTRAL!F29</f>
        <v>PEDRO CORTES</v>
      </c>
      <c r="G19" s="6">
        <f>[1]CGN2009_BDME_REPORTE_SEMESTRAL!G29</f>
        <v>8591000</v>
      </c>
      <c r="H19" s="5" t="str">
        <f>[1]CGN2009_BDME_REPORTE_SEMESTRAL!H29</f>
        <v>SIN LEYENDA</v>
      </c>
      <c r="I19" s="14" t="s">
        <v>12</v>
      </c>
      <c r="J19" s="24">
        <v>20235430759851</v>
      </c>
    </row>
    <row r="20" spans="1:10" ht="21" customHeight="1" x14ac:dyDescent="0.3">
      <c r="A20" s="5" t="str">
        <f>[1]CGN2009_BDME_REPORTE_SEMESTRAL!A30</f>
        <v>DEUDOR PRINCIPAL</v>
      </c>
      <c r="B20" s="5" t="str">
        <f>[1]CGN2009_BDME_REPORTE_SEMESTRAL!B30</f>
        <v>PERSONA NATURAL</v>
      </c>
      <c r="C20" s="5" t="str">
        <f>[1]CGN2009_BDME_REPORTE_SEMESTRAL!C30</f>
        <v>OGC-2019-1630</v>
      </c>
      <c r="D20" s="19">
        <f>[1]CGN2009_BDME_REPORTE_SEMESTRAL!D30</f>
        <v>2851474</v>
      </c>
      <c r="E20" s="5" t="str">
        <f>[1]CGN2009_BDME_REPORTE_SEMESTRAL!E30</f>
        <v>CEDULA DE CIUDADANIA</v>
      </c>
      <c r="F20" s="5" t="str">
        <f>[1]CGN2009_BDME_REPORTE_SEMESTRAL!F30</f>
        <v>JOSE AGUSTIN GOMEZ ARIAS</v>
      </c>
      <c r="G20" s="6">
        <f>[1]CGN2009_BDME_REPORTE_SEMESTRAL!G30</f>
        <v>6169000</v>
      </c>
      <c r="H20" s="5" t="str">
        <f>[1]CGN2009_BDME_REPORTE_SEMESTRAL!H30</f>
        <v>SIN LEYENDA</v>
      </c>
      <c r="I20" s="14" t="s">
        <v>13</v>
      </c>
      <c r="J20" s="24">
        <v>20235430759921</v>
      </c>
    </row>
    <row r="21" spans="1:10" ht="21" customHeight="1" x14ac:dyDescent="0.3">
      <c r="A21" s="5" t="str">
        <f>[1]CGN2009_BDME_REPORTE_SEMESTRAL!A31</f>
        <v>DEUDOR PRINCIPAL</v>
      </c>
      <c r="B21" s="5" t="str">
        <f>[1]CGN2009_BDME_REPORTE_SEMESTRAL!B31</f>
        <v>PERSONA NATURAL</v>
      </c>
      <c r="C21" s="5" t="str">
        <f>[1]CGN2009_BDME_REPORTE_SEMESTRAL!C31</f>
        <v>OGC-2019-1603</v>
      </c>
      <c r="D21" s="19">
        <f>[1]CGN2009_BDME_REPORTE_SEMESTRAL!D31</f>
        <v>79382624</v>
      </c>
      <c r="E21" s="5" t="str">
        <f>[1]CGN2009_BDME_REPORTE_SEMESTRAL!E31</f>
        <v>CEDULA DE CIUDADANIA</v>
      </c>
      <c r="F21" s="5" t="str">
        <f>[1]CGN2009_BDME_REPORTE_SEMESTRAL!F31</f>
        <v>VICTOR MANUEL COLLAZOS</v>
      </c>
      <c r="G21" s="6">
        <f>[1]CGN2009_BDME_REPORTE_SEMESTRAL!G31</f>
        <v>27578000</v>
      </c>
      <c r="H21" s="5" t="str">
        <f>[1]CGN2009_BDME_REPORTE_SEMESTRAL!H31</f>
        <v>SIN LEYENDA</v>
      </c>
      <c r="I21" s="14" t="s">
        <v>14</v>
      </c>
      <c r="J21" s="24">
        <v>20235430764991</v>
      </c>
    </row>
    <row r="22" spans="1:10" ht="21" customHeight="1" x14ac:dyDescent="0.3">
      <c r="A22" s="5" t="str">
        <f>[1]CGN2009_BDME_REPORTE_SEMESTRAL!A32</f>
        <v>DEUDOR PRINCIPAL</v>
      </c>
      <c r="B22" s="5" t="str">
        <f>[1]CGN2009_BDME_REPORTE_SEMESTRAL!B32</f>
        <v>PERSONA NATURAL</v>
      </c>
      <c r="C22" s="5" t="str">
        <f>[1]CGN2009_BDME_REPORTE_SEMESTRAL!C32</f>
        <v>COACTIVO 8100022844</v>
      </c>
      <c r="D22" s="19">
        <f>[1]CGN2009_BDME_REPORTE_SEMESTRAL!D32</f>
        <v>79426307</v>
      </c>
      <c r="E22" s="5" t="str">
        <f>[1]CGN2009_BDME_REPORTE_SEMESTRAL!E32</f>
        <v>CEDULA DE CIUDADANIA</v>
      </c>
      <c r="F22" s="5" t="str">
        <f>[1]CGN2009_BDME_REPORTE_SEMESTRAL!F32</f>
        <v>VICTOR MANUEL BEJARANO</v>
      </c>
      <c r="G22" s="6">
        <f>[1]CGN2009_BDME_REPORTE_SEMESTRAL!G32</f>
        <v>8483550</v>
      </c>
      <c r="H22" s="5" t="str">
        <f>[1]CGN2009_BDME_REPORTE_SEMESTRAL!H32</f>
        <v>SIN LEYENDA</v>
      </c>
      <c r="I22" s="14" t="s">
        <v>15</v>
      </c>
      <c r="J22" s="24">
        <v>20235430759801</v>
      </c>
    </row>
    <row r="23" spans="1:10" ht="21" customHeight="1" x14ac:dyDescent="0.3">
      <c r="A23" s="5" t="str">
        <f>[1]CGN2009_BDME_REPORTE_SEMESTRAL!A33</f>
        <v>DEUDOR PRINCIPAL</v>
      </c>
      <c r="B23" s="5" t="str">
        <f>[1]CGN2009_BDME_REPORTE_SEMESTRAL!B33</f>
        <v>PERSONA NATURAL</v>
      </c>
      <c r="C23" s="5" t="str">
        <f>[1]CGN2009_BDME_REPORTE_SEMESTRAL!C33</f>
        <v>COACTIVO 8100024302</v>
      </c>
      <c r="D23" s="19">
        <f>[1]CGN2009_BDME_REPORTE_SEMESTRAL!D33</f>
        <v>41425659</v>
      </c>
      <c r="E23" s="5" t="str">
        <f>[1]CGN2009_BDME_REPORTE_SEMESTRAL!E33</f>
        <v>CEDULA DE CIUDADANIA</v>
      </c>
      <c r="F23" s="5" t="str">
        <f>[1]CGN2009_BDME_REPORTE_SEMESTRAL!F33</f>
        <v>HERMINDA RUEDA</v>
      </c>
      <c r="G23" s="6">
        <f>[1]CGN2009_BDME_REPORTE_SEMESTRAL!G33</f>
        <v>22716240</v>
      </c>
      <c r="H23" s="5" t="str">
        <f>[1]CGN2009_BDME_REPORTE_SEMESTRAL!H33</f>
        <v>SIN LEYENDA</v>
      </c>
      <c r="I23" s="14" t="s">
        <v>16</v>
      </c>
      <c r="J23" s="24">
        <v>20235430760881</v>
      </c>
    </row>
    <row r="24" spans="1:10" ht="21" customHeight="1" x14ac:dyDescent="0.3">
      <c r="A24" s="5" t="str">
        <f>[1]CGN2009_BDME_REPORTE_SEMESTRAL!A34</f>
        <v>DEUDOR PRINCIPAL</v>
      </c>
      <c r="B24" s="5" t="str">
        <f>[1]CGN2009_BDME_REPORTE_SEMESTRAL!B34</f>
        <v>PERSONA NATURAL</v>
      </c>
      <c r="C24" s="5" t="str">
        <f>[1]CGN2009_BDME_REPORTE_SEMESTRAL!C34</f>
        <v>COACTIVO 8100013780</v>
      </c>
      <c r="D24" s="19">
        <f>[1]CGN2009_BDME_REPORTE_SEMESTRAL!D34</f>
        <v>79409807</v>
      </c>
      <c r="E24" s="5" t="str">
        <f>[1]CGN2009_BDME_REPORTE_SEMESTRAL!E34</f>
        <v>CEDULA DE CIUDADANIA</v>
      </c>
      <c r="F24" s="5" t="str">
        <f>[1]CGN2009_BDME_REPORTE_SEMESTRAL!F34</f>
        <v>EDGAR AUGUSTO ESPINOSA</v>
      </c>
      <c r="G24" s="6">
        <f>[1]CGN2009_BDME_REPORTE_SEMESTRAL!G34</f>
        <v>12199202</v>
      </c>
      <c r="H24" s="5" t="str">
        <f>[1]CGN2009_BDME_REPORTE_SEMESTRAL!H34</f>
        <v>SIN LEYENDA</v>
      </c>
      <c r="I24" s="14" t="s">
        <v>33</v>
      </c>
      <c r="J24" s="24">
        <v>20235430759861</v>
      </c>
    </row>
    <row r="25" spans="1:10" ht="21" customHeight="1" x14ac:dyDescent="0.3">
      <c r="A25" s="5" t="str">
        <f>[1]CGN2009_BDME_REPORTE_SEMESTRAL!A35</f>
        <v>DEUDOR PRINCIPAL</v>
      </c>
      <c r="B25" s="5" t="str">
        <f>[1]CGN2009_BDME_REPORTE_SEMESTRAL!B35</f>
        <v>PERSONA NATURAL</v>
      </c>
      <c r="C25" s="5" t="str">
        <f>[1]CGN2009_BDME_REPORTE_SEMESTRAL!C35</f>
        <v>COACTIVO 8100003385</v>
      </c>
      <c r="D25" s="19">
        <f>[1]CGN2009_BDME_REPORTE_SEMESTRAL!D35</f>
        <v>19288989</v>
      </c>
      <c r="E25" s="5" t="str">
        <f>[1]CGN2009_BDME_REPORTE_SEMESTRAL!E35</f>
        <v>CEDULA DE CIUDADANIA</v>
      </c>
      <c r="F25" s="5" t="str">
        <f>[1]CGN2009_BDME_REPORTE_SEMESTRAL!F35</f>
        <v>JOSE ANTONIO JIMENEZ MENDEZ</v>
      </c>
      <c r="G25" s="6">
        <f>[1]CGN2009_BDME_REPORTE_SEMESTRAL!G35</f>
        <v>13390000</v>
      </c>
      <c r="H25" s="5" t="str">
        <f>[1]CGN2009_BDME_REPORTE_SEMESTRAL!H35</f>
        <v>SIN LEYENDA</v>
      </c>
      <c r="I25" s="14" t="s">
        <v>17</v>
      </c>
      <c r="J25" s="24">
        <v>20235430759781</v>
      </c>
    </row>
    <row r="26" spans="1:10" ht="21" customHeight="1" x14ac:dyDescent="0.3">
      <c r="A26" s="2" t="str">
        <f>[1]CGN2009_BDME_REPORTE_SEMESTRAL!A36</f>
        <v>DEUDOR PRINCIPAL</v>
      </c>
      <c r="B26" s="2" t="str">
        <f>[1]CGN2009_BDME_REPORTE_SEMESTRAL!B36</f>
        <v>PERSONA NATURAL</v>
      </c>
      <c r="C26" s="2" t="str">
        <f>[1]CGN2009_BDME_REPORTE_SEMESTRAL!C36</f>
        <v>COACTIVO 8100005590</v>
      </c>
      <c r="D26" s="18">
        <f>[1]CGN2009_BDME_REPORTE_SEMESTRAL!D36</f>
        <v>79495416</v>
      </c>
      <c r="E26" s="2" t="str">
        <f>[1]CGN2009_BDME_REPORTE_SEMESTRAL!E36</f>
        <v>CEDULA DE CIUDADANIA</v>
      </c>
      <c r="F26" s="2" t="str">
        <f>[1]CGN2009_BDME_REPORTE_SEMESTRAL!F36</f>
        <v>ALVARO JOSE LESMES MORENO</v>
      </c>
      <c r="G26" s="3">
        <f>[1]CGN2009_BDME_REPORTE_SEMESTRAL!G36</f>
        <v>35475000</v>
      </c>
      <c r="H26" s="2" t="str">
        <f>[1]CGN2009_BDME_REPORTE_SEMESTRAL!H36</f>
        <v>SIN LEYENDA</v>
      </c>
      <c r="I26" s="14" t="s">
        <v>18</v>
      </c>
      <c r="J26" s="24"/>
    </row>
    <row r="27" spans="1:10" ht="21" customHeight="1" x14ac:dyDescent="0.3">
      <c r="A27" s="5" t="str">
        <f>[1]CGN2009_BDME_REPORTE_SEMESTRAL!A37</f>
        <v>DEUDOR PRINCIPAL</v>
      </c>
      <c r="B27" s="5" t="str">
        <f>[1]CGN2009_BDME_REPORTE_SEMESTRAL!B37</f>
        <v>PERSONA NATURAL</v>
      </c>
      <c r="C27" s="5" t="str">
        <f>[1]CGN2009_BDME_REPORTE_SEMESTRAL!C37</f>
        <v>COACTIVO 8100019638</v>
      </c>
      <c r="D27" s="19">
        <f>[1]CGN2009_BDME_REPORTE_SEMESTRAL!D37</f>
        <v>3202616</v>
      </c>
      <c r="E27" s="5" t="str">
        <f>[1]CGN2009_BDME_REPORTE_SEMESTRAL!E37</f>
        <v>CEDULA DE CIUDADANIA</v>
      </c>
      <c r="F27" s="5" t="str">
        <f>[1]CGN2009_BDME_REPORTE_SEMESTRAL!F37</f>
        <v>CARLOS HERNANDO VIVAS HERNANDEZ</v>
      </c>
      <c r="G27" s="6">
        <f>[1]CGN2009_BDME_REPORTE_SEMESTRAL!G37</f>
        <v>6800400</v>
      </c>
      <c r="H27" s="5" t="str">
        <f>[1]CGN2009_BDME_REPORTE_SEMESTRAL!H37</f>
        <v>SIN LEYENDA</v>
      </c>
      <c r="I27" s="15" t="s">
        <v>7</v>
      </c>
      <c r="J27" s="24">
        <v>20235430759821</v>
      </c>
    </row>
    <row r="28" spans="1:10" ht="21" customHeight="1" x14ac:dyDescent="0.3">
      <c r="A28" s="5" t="str">
        <f>[1]CGN2009_BDME_REPORTE_SEMESTRAL!A38</f>
        <v>DEUDOR PRINCIPAL</v>
      </c>
      <c r="B28" s="5" t="str">
        <f>[1]CGN2009_BDME_REPORTE_SEMESTRAL!B38</f>
        <v>PERSONA NATURAL</v>
      </c>
      <c r="C28" s="5" t="str">
        <f>[1]CGN2009_BDME_REPORTE_SEMESTRAL!C38</f>
        <v>461-2014</v>
      </c>
      <c r="D28" s="19">
        <f>[1]CGN2009_BDME_REPORTE_SEMESTRAL!D38</f>
        <v>4195768</v>
      </c>
      <c r="E28" s="5" t="str">
        <f>[1]CGN2009_BDME_REPORTE_SEMESTRAL!E38</f>
        <v>CEDULA DE CIUDADANIA</v>
      </c>
      <c r="F28" s="5" t="str">
        <f>[1]CGN2009_BDME_REPORTE_SEMESTRAL!F38</f>
        <v>JORGE ENRIQUE ALARCON</v>
      </c>
      <c r="G28" s="6">
        <f>[1]CGN2009_BDME_REPORTE_SEMESTRAL!G38</f>
        <v>33443400</v>
      </c>
      <c r="H28" s="5" t="str">
        <f>[1]CGN2009_BDME_REPORTE_SEMESTRAL!H38</f>
        <v>SIN LEYENDA</v>
      </c>
      <c r="I28" s="14" t="s">
        <v>19</v>
      </c>
      <c r="J28" s="24">
        <v>20235430759891</v>
      </c>
    </row>
    <row r="29" spans="1:10" ht="21" customHeight="1" x14ac:dyDescent="0.3">
      <c r="A29" s="2" t="str">
        <f>[1]CGN2009_BDME_REPORTE_SEMESTRAL!A39</f>
        <v>DEUDOR PRINCIPAL</v>
      </c>
      <c r="B29" s="2" t="str">
        <f>[1]CGN2009_BDME_REPORTE_SEMESTRAL!B39</f>
        <v>PERSONA NATURAL</v>
      </c>
      <c r="C29" s="2" t="str">
        <f>[1]CGN2009_BDME_REPORTE_SEMESTRAL!C39</f>
        <v>034-2012</v>
      </c>
      <c r="D29" s="18">
        <f>[1]CGN2009_BDME_REPORTE_SEMESTRAL!D39</f>
        <v>79810042</v>
      </c>
      <c r="E29" s="2" t="str">
        <f>[1]CGN2009_BDME_REPORTE_SEMESTRAL!E39</f>
        <v>CEDULA DE CIUDADANIA</v>
      </c>
      <c r="F29" s="2" t="str">
        <f>[1]CGN2009_BDME_REPORTE_SEMESTRAL!F39</f>
        <v>JOSE ORLANDO CABALLERO</v>
      </c>
      <c r="G29" s="3">
        <f>[1]CGN2009_BDME_REPORTE_SEMESTRAL!G39</f>
        <v>9445000</v>
      </c>
      <c r="H29" s="2" t="str">
        <f>[1]CGN2009_BDME_REPORTE_SEMESTRAL!H39</f>
        <v>SIN LEYENDA</v>
      </c>
      <c r="I29" s="14" t="s">
        <v>20</v>
      </c>
      <c r="J29" s="24"/>
    </row>
    <row r="30" spans="1:10" ht="21" customHeight="1" x14ac:dyDescent="0.3">
      <c r="A30" s="5" t="str">
        <f>[1]CGN2009_BDME_REPORTE_SEMESTRAL!A40</f>
        <v>DEUDOR PRINCIPAL</v>
      </c>
      <c r="B30" s="5" t="str">
        <f>[1]CGN2009_BDME_REPORTE_SEMESTRAL!B40</f>
        <v>PERSONA NATURAL</v>
      </c>
      <c r="C30" s="5" t="str">
        <f>[1]CGN2009_BDME_REPORTE_SEMESTRAL!C40</f>
        <v>351-2015</v>
      </c>
      <c r="D30" s="19">
        <f>[1]CGN2009_BDME_REPORTE_SEMESTRAL!D40</f>
        <v>28712929</v>
      </c>
      <c r="E30" s="5" t="str">
        <f>[1]CGN2009_BDME_REPORTE_SEMESTRAL!E40</f>
        <v>CEDULA DE CIUDADANIA</v>
      </c>
      <c r="F30" s="5" t="str">
        <f>[1]CGN2009_BDME_REPORTE_SEMESTRAL!F40</f>
        <v>EVANGELINA LIZCANO</v>
      </c>
      <c r="G30" s="6">
        <f>[1]CGN2009_BDME_REPORTE_SEMESTRAL!G40</f>
        <v>21048766</v>
      </c>
      <c r="H30" s="5" t="str">
        <f>[1]CGN2009_BDME_REPORTE_SEMESTRAL!H40</f>
        <v>SIN LEYENDA</v>
      </c>
      <c r="I30" s="14" t="s">
        <v>21</v>
      </c>
      <c r="J30" s="24">
        <v>20235430765001</v>
      </c>
    </row>
    <row r="31" spans="1:10" ht="21" customHeight="1" x14ac:dyDescent="0.3">
      <c r="A31" s="5" t="str">
        <f>[1]CGN2009_BDME_REPORTE_SEMESTRAL!A41</f>
        <v>DEUDOR PRINCIPAL</v>
      </c>
      <c r="B31" s="5" t="str">
        <f>[1]CGN2009_BDME_REPORTE_SEMESTRAL!B41</f>
        <v>PERSONA NATURAL</v>
      </c>
      <c r="C31" s="5" t="str">
        <f>[1]CGN2009_BDME_REPORTE_SEMESTRAL!C41</f>
        <v>COACTIVO 8100078841</v>
      </c>
      <c r="D31" s="19">
        <f>[1]CGN2009_BDME_REPORTE_SEMESTRAL!D41</f>
        <v>79274562</v>
      </c>
      <c r="E31" s="5" t="str">
        <f>[1]CGN2009_BDME_REPORTE_SEMESTRAL!E41</f>
        <v>CEDULA DE CIUDADANIA</v>
      </c>
      <c r="F31" s="5" t="str">
        <f>[1]CGN2009_BDME_REPORTE_SEMESTRAL!F41</f>
        <v>HAROLD JOSE HURTADO OBANDO</v>
      </c>
      <c r="G31" s="6">
        <f>[1]CGN2009_BDME_REPORTE_SEMESTRAL!G41</f>
        <v>7668000</v>
      </c>
      <c r="H31" s="5" t="str">
        <f>[1]CGN2009_BDME_REPORTE_SEMESTRAL!H41</f>
        <v>SIN LEYENDA</v>
      </c>
      <c r="I31" s="14" t="s">
        <v>22</v>
      </c>
      <c r="J31" s="24">
        <v>20235430759911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César Mauricio Avella Fonseca</dc:creator>
  <cp:lastModifiedBy>César Mauricio Avella Fonseca</cp:lastModifiedBy>
  <dcterms:created xsi:type="dcterms:W3CDTF">2023-12-15T22:19:01Z</dcterms:created>
  <dcterms:modified xsi:type="dcterms:W3CDTF">2023-12-22T01:25:08Z</dcterms:modified>
</cp:coreProperties>
</file>